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8"/>
  <workbookPr defaultThemeVersion="166925"/>
  <xr:revisionPtr revIDLastSave="0" documentId="11_250E705B3EC175A86AA54B80F8D8A7C0E282DE19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Graph for Sheet4" sheetId="1" r:id="rId1"/>
    <sheet name="Sheet4" sheetId="2" r:id="rId2"/>
    <sheet name="Sheet1" sheetId="3" r:id="rId3"/>
    <sheet name="Sheet2" sheetId="4" r:id="rId4"/>
    <sheet name="Sheet3" sheetId="5" r:id="rId5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5" i="2" l="1"/>
  <c r="G44" i="2"/>
  <c r="G42" i="2"/>
  <c r="F42" i="2"/>
  <c r="E42" i="2"/>
  <c r="G41" i="2"/>
  <c r="F41" i="2"/>
  <c r="E41" i="2"/>
  <c r="G40" i="2"/>
  <c r="F40" i="2"/>
  <c r="E40" i="2"/>
  <c r="D40" i="2"/>
  <c r="G39" i="2"/>
  <c r="F39" i="2"/>
  <c r="E39" i="2"/>
  <c r="D39" i="2"/>
  <c r="G38" i="2"/>
  <c r="F38" i="2"/>
  <c r="E38" i="2"/>
  <c r="D38" i="2"/>
  <c r="G37" i="2"/>
  <c r="F37" i="2"/>
  <c r="E37" i="2"/>
  <c r="D37" i="2"/>
  <c r="G36" i="2"/>
  <c r="F36" i="2"/>
  <c r="E36" i="2"/>
  <c r="D36" i="2"/>
  <c r="G35" i="2"/>
  <c r="F35" i="2"/>
  <c r="E35" i="2"/>
  <c r="D35" i="2"/>
  <c r="G34" i="2"/>
  <c r="F34" i="2"/>
  <c r="E34" i="2"/>
  <c r="D34" i="2"/>
  <c r="G33" i="2"/>
  <c r="F33" i="2"/>
  <c r="E33" i="2"/>
  <c r="D33" i="2"/>
  <c r="G32" i="2"/>
  <c r="F32" i="2"/>
  <c r="E32" i="2"/>
  <c r="D32" i="2"/>
  <c r="G31" i="2"/>
  <c r="F31" i="2"/>
  <c r="E31" i="2"/>
  <c r="D31" i="2"/>
  <c r="G30" i="2"/>
  <c r="F30" i="2"/>
  <c r="E30" i="2"/>
  <c r="D30" i="2"/>
  <c r="G29" i="2"/>
  <c r="F29" i="2"/>
  <c r="E29" i="2"/>
  <c r="D29" i="2"/>
  <c r="G28" i="2"/>
  <c r="F28" i="2"/>
  <c r="E28" i="2"/>
  <c r="D28" i="2"/>
  <c r="G27" i="2"/>
  <c r="F27" i="2"/>
  <c r="E27" i="2"/>
  <c r="D27" i="2"/>
  <c r="G26" i="2"/>
  <c r="F26" i="2"/>
  <c r="E26" i="2"/>
  <c r="D26" i="2"/>
  <c r="G25" i="2"/>
  <c r="F25" i="2"/>
  <c r="E25" i="2"/>
  <c r="D25" i="2"/>
  <c r="G24" i="2"/>
  <c r="F24" i="2"/>
  <c r="E24" i="2"/>
  <c r="D24" i="2"/>
  <c r="G23" i="2"/>
  <c r="F23" i="2"/>
  <c r="E23" i="2"/>
  <c r="D23" i="2"/>
  <c r="G22" i="2"/>
  <c r="F22" i="2"/>
  <c r="E22" i="2"/>
  <c r="D22" i="2"/>
  <c r="G21" i="2"/>
  <c r="F21" i="2"/>
  <c r="E21" i="2"/>
  <c r="D21" i="2"/>
  <c r="G20" i="2"/>
  <c r="F20" i="2"/>
  <c r="E20" i="2"/>
  <c r="D20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E14" i="2"/>
  <c r="D14" i="2"/>
  <c r="G13" i="2"/>
  <c r="F13" i="2"/>
  <c r="E13" i="2"/>
  <c r="D13" i="2"/>
  <c r="A2" i="2"/>
</calcChain>
</file>

<file path=xl/sharedStrings.xml><?xml version="1.0" encoding="utf-8"?>
<sst xmlns="http://schemas.openxmlformats.org/spreadsheetml/2006/main" count="47" uniqueCount="47">
  <si>
    <t>Forecasting</t>
  </si>
  <si>
    <t>Moving averages -  2 period moving average</t>
  </si>
  <si>
    <t>Data</t>
  </si>
  <si>
    <t>Error analysis</t>
  </si>
  <si>
    <t>Period</t>
  </si>
  <si>
    <t>Demand</t>
  </si>
  <si>
    <t>Forecast</t>
  </si>
  <si>
    <t>Error</t>
  </si>
  <si>
    <t>Absolute</t>
  </si>
  <si>
    <t>Squared</t>
  </si>
  <si>
    <t>Period 1</t>
  </si>
  <si>
    <t>Period 2</t>
  </si>
  <si>
    <t>Period 3</t>
  </si>
  <si>
    <t>Period 4</t>
  </si>
  <si>
    <t>Period 5</t>
  </si>
  <si>
    <t>Period 6</t>
  </si>
  <si>
    <t>Period 7</t>
  </si>
  <si>
    <t>Period 8</t>
  </si>
  <si>
    <t>Period 9</t>
  </si>
  <si>
    <t>Period 10</t>
  </si>
  <si>
    <t>Period 11</t>
  </si>
  <si>
    <t>Period 12</t>
  </si>
  <si>
    <t>Period 13</t>
  </si>
  <si>
    <t>Period 14</t>
  </si>
  <si>
    <t>Period 15</t>
  </si>
  <si>
    <t>Period 16</t>
  </si>
  <si>
    <t>Period 17</t>
  </si>
  <si>
    <t>Period 18</t>
  </si>
  <si>
    <t>Period 19</t>
  </si>
  <si>
    <t>Period 20</t>
  </si>
  <si>
    <t>Period 21</t>
  </si>
  <si>
    <t>Period 22</t>
  </si>
  <si>
    <t>Period 23</t>
  </si>
  <si>
    <t>Period 24</t>
  </si>
  <si>
    <t>Period 25</t>
  </si>
  <si>
    <t>Period 26</t>
  </si>
  <si>
    <t>Period 27</t>
  </si>
  <si>
    <t>Period 28</t>
  </si>
  <si>
    <t>Period 29</t>
  </si>
  <si>
    <t>Period 30</t>
  </si>
  <si>
    <t>Total</t>
  </si>
  <si>
    <t>Average</t>
  </si>
  <si>
    <t>Bias</t>
  </si>
  <si>
    <t>MAD</t>
  </si>
  <si>
    <t>MSE</t>
  </si>
  <si>
    <t>SE</t>
  </si>
  <si>
    <t>Next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</si>
</sst>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b/>
      <sz val="10"/>
      <color rgb="FF800000"/>
      <name val="Arial"/>
    </font>
    <font>
      <sz val="10"/>
      <color rgb="FF0000FF"/>
      <name val="Arial"/>
    </font>
    <font>
      <b/>
      <sz val="10"/>
      <color rgb="FF008080"/>
      <name val="Arial"/>
    </font>
    <font>
      <b/>
      <sz val="10"/>
      <color rgb="FF80008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medium">
        <color rgb="FF008080"/>
      </left>
      <right/>
      <top style="medium">
        <color rgb="FF008080"/>
      </top>
      <bottom/>
      <diagonal/>
    </border>
    <border>
      <left/>
      <right style="medium">
        <color rgb="FF008080"/>
      </right>
      <top style="medium">
        <color rgb="FF008080"/>
      </top>
      <bottom/>
      <diagonal/>
    </border>
    <border>
      <left style="medium">
        <color rgb="FF800080"/>
      </left>
      <right/>
      <top style="medium">
        <color rgb="FF800080"/>
      </top>
      <bottom/>
      <diagonal/>
    </border>
    <border>
      <left/>
      <right/>
      <top style="medium">
        <color rgb="FF800080"/>
      </top>
      <bottom/>
      <diagonal/>
    </border>
    <border>
      <left/>
      <right style="medium">
        <color rgb="FF800080"/>
      </right>
      <top style="medium">
        <color rgb="FF800080"/>
      </top>
      <bottom/>
      <diagonal/>
    </border>
    <border>
      <left style="medium">
        <color rgb="FF008080"/>
      </left>
      <right/>
      <top/>
      <bottom/>
      <diagonal/>
    </border>
    <border>
      <left style="thin">
        <color rgb="FF000000"/>
      </left>
      <right style="medium">
        <color rgb="FF008080"/>
      </right>
      <top style="thin">
        <color rgb="FF000000"/>
      </top>
      <bottom style="thin">
        <color rgb="FF000000"/>
      </bottom>
      <diagonal/>
    </border>
    <border>
      <left style="medium">
        <color rgb="FF800080"/>
      </left>
      <right/>
      <top/>
      <bottom/>
      <diagonal/>
    </border>
    <border>
      <left/>
      <right style="medium">
        <color rgb="FF800080"/>
      </right>
      <top/>
      <bottom/>
      <diagonal/>
    </border>
    <border>
      <left style="medium">
        <color rgb="FF008080"/>
      </left>
      <right/>
      <top/>
      <bottom style="medium">
        <color rgb="FF008080"/>
      </bottom>
      <diagonal/>
    </border>
    <border>
      <left style="thin">
        <color rgb="FF000000"/>
      </left>
      <right style="medium">
        <color rgb="FF008080"/>
      </right>
      <top style="thin">
        <color rgb="FF000000"/>
      </top>
      <bottom style="medium">
        <color rgb="FF008080"/>
      </bottom>
      <diagonal/>
    </border>
    <border>
      <left style="medium">
        <color rgb="FF800080"/>
      </left>
      <right/>
      <top/>
      <bottom style="medium">
        <color rgb="FF800080"/>
      </bottom>
      <diagonal/>
    </border>
    <border>
      <left/>
      <right/>
      <top/>
      <bottom style="medium">
        <color rgb="FF800080"/>
      </bottom>
      <diagonal/>
    </border>
    <border>
      <left/>
      <right style="medium">
        <color rgb="FF800080"/>
      </right>
      <top/>
      <bottom style="medium">
        <color rgb="FF800080"/>
      </bottom>
      <diagonal/>
    </border>
  </borders>
  <cellStyleXfs count="1">
    <xf numFmtId="0" fontId="0" fillId="0" borderId="0"/>
  </cellStyleXfs>
  <cellXfs count="21">
    <xf numFmtId="0" fontId="0" fillId="0" borderId="0" xfId="0"/>
    <xf numFmtId="30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2" borderId="7" xfId="0" applyFont="1" applyFill="1" applyBorder="1"/>
    <xf numFmtId="0" fontId="5" fillId="0" borderId="8" xfId="0" applyFont="1" applyBorder="1"/>
    <xf numFmtId="0" fontId="5" fillId="0" borderId="0" xfId="0" applyFont="1"/>
    <xf numFmtId="0" fontId="5" fillId="0" borderId="9" xfId="0" applyFont="1" applyBorder="1"/>
    <xf numFmtId="0" fontId="5" fillId="0" borderId="10" xfId="0" applyFont="1" applyBorder="1"/>
    <xf numFmtId="0" fontId="5" fillId="2" borderId="11" xfId="0" applyFont="1" applyFill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200" b="1" i="0">
                <a:solidFill>
                  <a:srgbClr val="000000"/>
                </a:solidFill>
                <a:latin typeface="Arial"/>
              </a:defRPr>
            </a:pPr>
            <a:r>
              <a:rPr sz="1200" b="1" i="0">
                <a:solidFill>
                  <a:srgbClr val="000000"/>
                </a:solidFill>
                <a:latin typeface="Arial"/>
              </a:rPr>
              <a:t>Forecasting</a:t>
            </a:r>
          </a:p>
        </c:rich>
      </c:tx>
      <c:overlay val="0"/>
    </c:title>
    <c:autoTitleDeleted val="0"/>
    <c:plotArea>
      <c:layout>
        <c:manualLayout>
          <c:xMode val="edge"/>
          <c:yMode val="edge"/>
          <c:x val="7.6525336091003107E-2"/>
          <c:y val="0.12542372881355932"/>
          <c:w val="0.80558428128231641"/>
          <c:h val="0.764406779661017"/>
        </c:manualLayout>
      </c:layout>
      <c:lineChart>
        <c:grouping val="standard"/>
        <c:varyColors val="1"/>
        <c:ser>
          <c:idx val="0"/>
          <c:order val="0"/>
          <c:tx>
            <c:strRef>
              <c:f>Sheet4!$B$10</c:f>
              <c:strCache>
                <c:ptCount val="1"/>
                <c:pt idx="0">
                  <c:v>Demand</c:v>
                </c:pt>
              </c:strCache>
            </c:strRef>
          </c:tx>
          <c:spPr>
            <a:ln w="9525" cmpd="sng">
              <a:solidFill>
                <a:srgbClr val="000080">
                  <a:alpha val="100000"/>
                </a:srgb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>
                  <a:alpha val="100000"/>
                </a:srgbClr>
              </a:solidFill>
              <a:ln cmpd="sng">
                <a:solidFill>
                  <a:srgbClr val="000080">
                    <a:alpha val="100000"/>
                  </a:srgbClr>
                </a:solidFill>
              </a:ln>
            </c:spPr>
          </c:marker>
          <c:val>
            <c:numRef>
              <c:f>Sheet4!$B$11:$B$40</c:f>
              <c:numCache>
                <c:formatCode>General</c:formatCode>
                <c:ptCount val="30"/>
                <c:pt idx="0">
                  <c:v>1211</c:v>
                </c:pt>
                <c:pt idx="1">
                  <c:v>1160</c:v>
                </c:pt>
                <c:pt idx="2">
                  <c:v>1173</c:v>
                </c:pt>
                <c:pt idx="3">
                  <c:v>1086</c:v>
                </c:pt>
                <c:pt idx="4">
                  <c:v>1090</c:v>
                </c:pt>
                <c:pt idx="5">
                  <c:v>1232</c:v>
                </c:pt>
                <c:pt idx="6">
                  <c:v>1004</c:v>
                </c:pt>
                <c:pt idx="7">
                  <c:v>1228</c:v>
                </c:pt>
                <c:pt idx="8">
                  <c:v>1244</c:v>
                </c:pt>
                <c:pt idx="9">
                  <c:v>1212</c:v>
                </c:pt>
                <c:pt idx="10">
                  <c:v>1013</c:v>
                </c:pt>
                <c:pt idx="11">
                  <c:v>1124</c:v>
                </c:pt>
                <c:pt idx="12">
                  <c:v>1258</c:v>
                </c:pt>
                <c:pt idx="13">
                  <c:v>1237</c:v>
                </c:pt>
                <c:pt idx="14">
                  <c:v>1112</c:v>
                </c:pt>
                <c:pt idx="15">
                  <c:v>1288</c:v>
                </c:pt>
                <c:pt idx="16">
                  <c:v>1261</c:v>
                </c:pt>
                <c:pt idx="17">
                  <c:v>1016</c:v>
                </c:pt>
                <c:pt idx="18">
                  <c:v>1284</c:v>
                </c:pt>
                <c:pt idx="19">
                  <c:v>1109</c:v>
                </c:pt>
                <c:pt idx="20">
                  <c:v>1157</c:v>
                </c:pt>
                <c:pt idx="21">
                  <c:v>1230</c:v>
                </c:pt>
                <c:pt idx="22">
                  <c:v>1016</c:v>
                </c:pt>
                <c:pt idx="23">
                  <c:v>1177</c:v>
                </c:pt>
                <c:pt idx="24">
                  <c:v>1140</c:v>
                </c:pt>
                <c:pt idx="25">
                  <c:v>1089</c:v>
                </c:pt>
                <c:pt idx="26">
                  <c:v>1186</c:v>
                </c:pt>
                <c:pt idx="27">
                  <c:v>1194</c:v>
                </c:pt>
                <c:pt idx="28">
                  <c:v>1079</c:v>
                </c:pt>
                <c:pt idx="29">
                  <c:v>1083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3C-40DD-9F75-A7B84A14A77D}"/>
            </c:ext>
          </c:extLst>
        </c:ser>
        <c:ser>
          <c:idx val="1"/>
          <c:order val="1"/>
          <c:tx>
            <c:strRef>
              <c:f>Sheet4!$D$10</c:f>
              <c:strCache>
                <c:ptCount val="1"/>
                <c:pt idx="0">
                  <c:v>Forecast</c:v>
                </c:pt>
              </c:strCache>
            </c:strRef>
          </c:tx>
          <c:spPr>
            <a:ln w="9525" cmpd="sng">
              <a:solidFill>
                <a:srgbClr val="FFFF00">
                  <a:alpha val="100000"/>
                </a:srgb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>
                  <a:alpha val="100000"/>
                </a:srgbClr>
              </a:solidFill>
              <a:ln cmpd="sng">
                <a:solidFill>
                  <a:srgbClr val="FFFF00">
                    <a:alpha val="100000"/>
                  </a:srgbClr>
                </a:solidFill>
              </a:ln>
            </c:spPr>
          </c:marker>
          <c:val>
            <c:numRef>
              <c:f>Sheet4!$D$11:$D$40</c:f>
              <c:numCache>
                <c:formatCode>General</c:formatCode>
                <c:ptCount val="30"/>
                <c:pt idx="2">
                  <c:v>1185.5</c:v>
                </c:pt>
                <c:pt idx="3">
                  <c:v>1166.5</c:v>
                </c:pt>
                <c:pt idx="4">
                  <c:v>1129.5</c:v>
                </c:pt>
                <c:pt idx="5">
                  <c:v>1088</c:v>
                </c:pt>
                <c:pt idx="6">
                  <c:v>1161</c:v>
                </c:pt>
                <c:pt idx="7">
                  <c:v>1118</c:v>
                </c:pt>
                <c:pt idx="8">
                  <c:v>1116</c:v>
                </c:pt>
                <c:pt idx="9">
                  <c:v>1236</c:v>
                </c:pt>
                <c:pt idx="10">
                  <c:v>1228</c:v>
                </c:pt>
                <c:pt idx="11">
                  <c:v>1112.5</c:v>
                </c:pt>
                <c:pt idx="12">
                  <c:v>1068.5</c:v>
                </c:pt>
                <c:pt idx="13">
                  <c:v>1191</c:v>
                </c:pt>
                <c:pt idx="14">
                  <c:v>1247.5</c:v>
                </c:pt>
                <c:pt idx="15">
                  <c:v>1174.5</c:v>
                </c:pt>
                <c:pt idx="16">
                  <c:v>1200</c:v>
                </c:pt>
                <c:pt idx="17">
                  <c:v>1274.5</c:v>
                </c:pt>
                <c:pt idx="18">
                  <c:v>1138.5</c:v>
                </c:pt>
                <c:pt idx="19">
                  <c:v>1150</c:v>
                </c:pt>
                <c:pt idx="20">
                  <c:v>1196.5</c:v>
                </c:pt>
                <c:pt idx="21">
                  <c:v>1133</c:v>
                </c:pt>
                <c:pt idx="22">
                  <c:v>1193.5</c:v>
                </c:pt>
                <c:pt idx="23">
                  <c:v>1123</c:v>
                </c:pt>
                <c:pt idx="24">
                  <c:v>1096.5</c:v>
                </c:pt>
                <c:pt idx="25">
                  <c:v>1158.5</c:v>
                </c:pt>
                <c:pt idx="26">
                  <c:v>1114.5</c:v>
                </c:pt>
                <c:pt idx="27">
                  <c:v>1137.5</c:v>
                </c:pt>
                <c:pt idx="28">
                  <c:v>1190</c:v>
                </c:pt>
                <c:pt idx="29">
                  <c:v>1136.5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3C-40DD-9F75-A7B84A14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879152"/>
        <c:axId val="194475456"/>
      </c:lineChart>
      <c:catAx>
        <c:axId val="38687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sz="1000" b="1" i="0">
                    <a:solidFill>
                      <a:srgbClr val="000000"/>
                    </a:solidFill>
                    <a:latin typeface="Arial"/>
                  </a:defRPr>
                </a:pPr>
                <a:r>
                  <a:rPr sz="1000" b="1" i="0">
                    <a:solidFill>
                      <a:srgbClr val="000000"/>
                    </a:solidFill>
                    <a:latin typeface="Arial"/>
                  </a:rPr>
                  <a:t>Time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/>
          <a:lstStyle/>
          <a:p>
            <a:pPr lvl="0">
              <a:defRPr sz="1000" b="0" i="0">
                <a:solidFill>
                  <a:srgbClr val="000000"/>
                </a:solidFill>
                <a:latin typeface="Arial"/>
              </a:defRPr>
            </a:pPr>
            <a:endParaRPr lang="en-US"/>
          </a:p>
        </c:txPr>
        <c:crossAx val="194475456"/>
        <c:crosses val="autoZero"/>
        <c:auto val="1"/>
        <c:lblAlgn val="ctr"/>
        <c:lblOffset val="100"/>
        <c:noMultiLvlLbl val="1"/>
      </c:catAx>
      <c:valAx>
        <c:axId val="194475456"/>
        <c:scaling>
          <c:orientation val="minMax"/>
        </c:scaling>
        <c:delete val="0"/>
        <c:axPos val="l"/>
        <c:majorGridlines>
          <c:spPr>
            <a:ln>
              <a:solidFill>
                <a:srgbClr val="C0C0C0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sz="1000" b="1" i="0">
                    <a:solidFill>
                      <a:srgbClr val="000000"/>
                    </a:solidFill>
                    <a:latin typeface="Arial"/>
                  </a:defRPr>
                </a:pPr>
                <a:r>
                  <a:rPr sz="1000" b="1" i="0">
                    <a:solidFill>
                      <a:srgbClr val="000000"/>
                    </a:solidFill>
                    <a:latin typeface="Arial"/>
                  </a:rPr>
                  <a:t>Value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000" b="0" i="0">
                <a:solidFill>
                  <a:srgbClr val="000000"/>
                </a:solidFill>
                <a:latin typeface="Arial"/>
              </a:defRPr>
            </a:pPr>
            <a:endParaRPr lang="en-US"/>
          </a:p>
        </c:txPr>
        <c:crossAx val="386879152"/>
        <c:crosses val="autoZero"/>
        <c:crossBetween val="between"/>
      </c:valAx>
      <c:spPr>
        <a:solidFill>
          <a:srgbClr val="C0C0C0"/>
        </a:solidFill>
      </c:spPr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000000"/>
              </a:solidFill>
              <a:latin typeface="Arial"/>
            </a:defRPr>
          </a:pPr>
          <a:endParaRPr lang="en-US"/>
        </a:p>
      </c:txPr>
    </c:legend>
    <c:plotVisOnly val="1"/>
    <c:dispBlanksAs val="zero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workbookViewId="0"/>
  </sheetViews>
  <pageMargins left="0" right="0" top="0" bottom="0" header="0" footer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10600" cy="62769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4</xdr:row>
      <xdr:rowOff>9525</xdr:rowOff>
    </xdr:from>
    <xdr:ext cx="2457450" cy="1905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122038" y="3684750"/>
          <a:ext cx="2447925" cy="190500"/>
        </a:xfrm>
        <a:prstGeom prst="rect">
          <a:avLst/>
        </a:prstGeom>
        <a:solidFill>
          <a:srgbClr val="C0C0C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  <a:effectLst>
          <a:outerShdw dist="35921" dir="2700000" algn="ctr" rotWithShape="0">
            <a:srgbClr val="000000"/>
          </a:outerShdw>
        </a:effectLst>
      </xdr:spPr>
      <xdr:txBody>
        <a:bodyPr spcFirstLastPara="1" wrap="square" lIns="27425" tIns="2285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FF"/>
              </a:solidFill>
              <a:latin typeface="Arial"/>
              <a:ea typeface="Arial"/>
              <a:cs typeface="Arial"/>
              <a:sym typeface="Arial"/>
            </a:rPr>
            <a:t>Enter the past demands in the data area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9525</xdr:rowOff>
    </xdr:from>
    <xdr:ext cx="5086350" cy="6096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807588" y="3475200"/>
          <a:ext cx="5076825" cy="609600"/>
        </a:xfrm>
        <a:prstGeom prst="rect">
          <a:avLst/>
        </a:prstGeom>
        <a:solidFill>
          <a:srgbClr val="C0C0C0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  <a:effectLst>
          <a:outerShdw dist="35921" dir="2700000" algn="ctr" rotWithShape="0">
            <a:srgbClr val="000000"/>
          </a:outerShdw>
        </a:effectLst>
      </xdr:spPr>
      <xdr:txBody>
        <a:bodyPr spcFirstLastPara="1" wrap="square" lIns="54850" tIns="41125" rIns="5485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400" b="1" i="0" u="none" strike="noStrike">
              <a:solidFill>
                <a:srgbClr val="0000FF"/>
              </a:solidFill>
              <a:latin typeface="Arial"/>
              <a:ea typeface="Arial"/>
              <a:cs typeface="Arial"/>
              <a:sym typeface="Arial"/>
            </a:rPr>
            <a:t>Excel OM</a:t>
          </a:r>
          <a:endParaRPr sz="1000" b="1" i="0" u="none" strike="noStrike">
            <a:solidFill>
              <a:srgbClr val="0000FF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000" b="1" i="0" u="none" strike="noStrike">
              <a:solidFill>
                <a:srgbClr val="0000FF"/>
              </a:solidFill>
              <a:latin typeface="Arial"/>
              <a:ea typeface="Arial"/>
              <a:cs typeface="Arial"/>
              <a:sym typeface="Arial"/>
            </a:rPr>
            <a:t>Select module from OM in Main Menu Bar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workbookViewId="0"/>
  </sheetViews>
  <sheetFormatPr defaultColWidth="12.5703125" defaultRowHeight="15" customHeight="1"/>
  <cols>
    <col min="1" max="2" width="9.42578125" customWidth="1"/>
    <col min="3" max="26" width="7.5703125" customWidth="1"/>
  </cols>
  <sheetData>
    <row r="1" spans="1:7" ht="12.75" customHeight="1"/>
    <row r="2" spans="1:7" ht="12.75" customHeight="1">
      <c r="A2" s="1">
        <f>NOW()</f>
        <v>45062.88377</v>
      </c>
    </row>
    <row r="3" spans="1:7" ht="12.75" customHeight="1"/>
    <row r="4" spans="1:7" ht="12.75" customHeight="1">
      <c r="A4" s="2" t="s">
        <v>0</v>
      </c>
      <c r="C4" t="s">
        <v>1</v>
      </c>
    </row>
    <row r="5" spans="1:7" ht="12.75" customHeight="1">
      <c r="A5" s="3"/>
      <c r="B5" s="3"/>
    </row>
    <row r="6" spans="1:7" ht="12.75" customHeight="1"/>
    <row r="7" spans="1:7" ht="12.75" customHeight="1"/>
    <row r="8" spans="1:7" ht="12.75" customHeight="1"/>
    <row r="9" spans="1:7" ht="12.75" customHeight="1">
      <c r="A9" s="4" t="s">
        <v>2</v>
      </c>
      <c r="D9" s="5" t="s">
        <v>3</v>
      </c>
    </row>
    <row r="10" spans="1:7" ht="12.75" customHeight="1">
      <c r="A10" s="6" t="s">
        <v>4</v>
      </c>
      <c r="B10" s="7" t="s">
        <v>5</v>
      </c>
      <c r="D10" s="8" t="s">
        <v>6</v>
      </c>
      <c r="E10" s="9" t="s">
        <v>7</v>
      </c>
      <c r="F10" s="9" t="s">
        <v>8</v>
      </c>
      <c r="G10" s="10" t="s">
        <v>9</v>
      </c>
    </row>
    <row r="11" spans="1:7" ht="12.75" customHeight="1">
      <c r="A11" s="11" t="s">
        <v>10</v>
      </c>
      <c r="B11" s="12">
        <v>1211</v>
      </c>
      <c r="D11" s="13"/>
      <c r="E11" s="14"/>
      <c r="F11" s="14"/>
      <c r="G11" s="15"/>
    </row>
    <row r="12" spans="1:7" ht="12.75" customHeight="1">
      <c r="A12" s="11" t="s">
        <v>11</v>
      </c>
      <c r="B12" s="12">
        <v>1160</v>
      </c>
      <c r="D12" s="13"/>
      <c r="E12" s="14"/>
      <c r="F12" s="14"/>
      <c r="G12" s="15"/>
    </row>
    <row r="13" spans="1:7" ht="12.75" customHeight="1">
      <c r="A13" s="11" t="s">
        <v>12</v>
      </c>
      <c r="B13" s="12">
        <v>1173</v>
      </c>
      <c r="D13" s="13">
        <f t="shared" ref="D13:D40" si="0">AVERAGE(B11:B12)</f>
        <v>1185.5</v>
      </c>
      <c r="E13" s="14">
        <f t="shared" ref="E13:E40" si="1">B13-D13</f>
        <v>-12.5</v>
      </c>
      <c r="F13" s="14">
        <f t="shared" ref="F13:F40" si="2">ABS(E13)</f>
        <v>12.5</v>
      </c>
      <c r="G13" s="15">
        <f t="shared" ref="G13:G40" si="3">E13^2</f>
        <v>156.25</v>
      </c>
    </row>
    <row r="14" spans="1:7" ht="12.75" customHeight="1">
      <c r="A14" s="11" t="s">
        <v>13</v>
      </c>
      <c r="B14" s="12">
        <v>1086</v>
      </c>
      <c r="D14" s="13">
        <f t="shared" si="0"/>
        <v>1166.5</v>
      </c>
      <c r="E14" s="14">
        <f t="shared" si="1"/>
        <v>-80.5</v>
      </c>
      <c r="F14" s="14">
        <f t="shared" si="2"/>
        <v>80.5</v>
      </c>
      <c r="G14" s="15">
        <f t="shared" si="3"/>
        <v>6480.25</v>
      </c>
    </row>
    <row r="15" spans="1:7" ht="12.75" customHeight="1">
      <c r="A15" s="11" t="s">
        <v>14</v>
      </c>
      <c r="B15" s="12">
        <v>1090</v>
      </c>
      <c r="D15" s="13">
        <f t="shared" si="0"/>
        <v>1129.5</v>
      </c>
      <c r="E15" s="14">
        <f t="shared" si="1"/>
        <v>-39.5</v>
      </c>
      <c r="F15" s="14">
        <f t="shared" si="2"/>
        <v>39.5</v>
      </c>
      <c r="G15" s="15">
        <f t="shared" si="3"/>
        <v>1560.25</v>
      </c>
    </row>
    <row r="16" spans="1:7" ht="12.75" customHeight="1">
      <c r="A16" s="11" t="s">
        <v>15</v>
      </c>
      <c r="B16" s="12">
        <v>1232</v>
      </c>
      <c r="D16" s="13">
        <f t="shared" si="0"/>
        <v>1088</v>
      </c>
      <c r="E16" s="14">
        <f t="shared" si="1"/>
        <v>144</v>
      </c>
      <c r="F16" s="14">
        <f t="shared" si="2"/>
        <v>144</v>
      </c>
      <c r="G16" s="15">
        <f t="shared" si="3"/>
        <v>20736</v>
      </c>
    </row>
    <row r="17" spans="1:7" ht="12.75" customHeight="1">
      <c r="A17" s="11" t="s">
        <v>16</v>
      </c>
      <c r="B17" s="12">
        <v>1004</v>
      </c>
      <c r="D17" s="13">
        <f t="shared" si="0"/>
        <v>1161</v>
      </c>
      <c r="E17" s="14">
        <f t="shared" si="1"/>
        <v>-157</v>
      </c>
      <c r="F17" s="14">
        <f t="shared" si="2"/>
        <v>157</v>
      </c>
      <c r="G17" s="15">
        <f t="shared" si="3"/>
        <v>24649</v>
      </c>
    </row>
    <row r="18" spans="1:7" ht="12.75" customHeight="1">
      <c r="A18" s="11" t="s">
        <v>17</v>
      </c>
      <c r="B18" s="12">
        <v>1228</v>
      </c>
      <c r="D18" s="13">
        <f t="shared" si="0"/>
        <v>1118</v>
      </c>
      <c r="E18" s="14">
        <f t="shared" si="1"/>
        <v>110</v>
      </c>
      <c r="F18" s="14">
        <f t="shared" si="2"/>
        <v>110</v>
      </c>
      <c r="G18" s="15">
        <f t="shared" si="3"/>
        <v>12100</v>
      </c>
    </row>
    <row r="19" spans="1:7" ht="12.75" customHeight="1">
      <c r="A19" s="11" t="s">
        <v>18</v>
      </c>
      <c r="B19" s="12">
        <v>1244</v>
      </c>
      <c r="D19" s="13">
        <f t="shared" si="0"/>
        <v>1116</v>
      </c>
      <c r="E19" s="14">
        <f t="shared" si="1"/>
        <v>128</v>
      </c>
      <c r="F19" s="14">
        <f t="shared" si="2"/>
        <v>128</v>
      </c>
      <c r="G19" s="15">
        <f t="shared" si="3"/>
        <v>16384</v>
      </c>
    </row>
    <row r="20" spans="1:7" ht="12.75" customHeight="1">
      <c r="A20" s="11" t="s">
        <v>19</v>
      </c>
      <c r="B20" s="12">
        <v>1212</v>
      </c>
      <c r="D20" s="13">
        <f t="shared" si="0"/>
        <v>1236</v>
      </c>
      <c r="E20" s="14">
        <f t="shared" si="1"/>
        <v>-24</v>
      </c>
      <c r="F20" s="14">
        <f t="shared" si="2"/>
        <v>24</v>
      </c>
      <c r="G20" s="15">
        <f t="shared" si="3"/>
        <v>576</v>
      </c>
    </row>
    <row r="21" spans="1:7" ht="12.75" customHeight="1">
      <c r="A21" s="11" t="s">
        <v>20</v>
      </c>
      <c r="B21" s="12">
        <v>1013</v>
      </c>
      <c r="D21" s="13">
        <f t="shared" si="0"/>
        <v>1228</v>
      </c>
      <c r="E21" s="14">
        <f t="shared" si="1"/>
        <v>-215</v>
      </c>
      <c r="F21" s="14">
        <f t="shared" si="2"/>
        <v>215</v>
      </c>
      <c r="G21" s="15">
        <f t="shared" si="3"/>
        <v>46225</v>
      </c>
    </row>
    <row r="22" spans="1:7" ht="12.75" customHeight="1">
      <c r="A22" s="11" t="s">
        <v>21</v>
      </c>
      <c r="B22" s="12">
        <v>1124</v>
      </c>
      <c r="D22" s="13">
        <f t="shared" si="0"/>
        <v>1112.5</v>
      </c>
      <c r="E22" s="14">
        <f t="shared" si="1"/>
        <v>11.5</v>
      </c>
      <c r="F22" s="14">
        <f t="shared" si="2"/>
        <v>11.5</v>
      </c>
      <c r="G22" s="15">
        <f t="shared" si="3"/>
        <v>132.25</v>
      </c>
    </row>
    <row r="23" spans="1:7" ht="12.75" customHeight="1">
      <c r="A23" s="11" t="s">
        <v>22</v>
      </c>
      <c r="B23" s="12">
        <v>1258</v>
      </c>
      <c r="D23" s="13">
        <f t="shared" si="0"/>
        <v>1068.5</v>
      </c>
      <c r="E23" s="14">
        <f t="shared" si="1"/>
        <v>189.5</v>
      </c>
      <c r="F23" s="14">
        <f t="shared" si="2"/>
        <v>189.5</v>
      </c>
      <c r="G23" s="15">
        <f t="shared" si="3"/>
        <v>35910.25</v>
      </c>
    </row>
    <row r="24" spans="1:7" ht="12.75" customHeight="1">
      <c r="A24" s="11" t="s">
        <v>23</v>
      </c>
      <c r="B24" s="12">
        <v>1237</v>
      </c>
      <c r="D24" s="13">
        <f t="shared" si="0"/>
        <v>1191</v>
      </c>
      <c r="E24" s="14">
        <f t="shared" si="1"/>
        <v>46</v>
      </c>
      <c r="F24" s="14">
        <f t="shared" si="2"/>
        <v>46</v>
      </c>
      <c r="G24" s="15">
        <f t="shared" si="3"/>
        <v>2116</v>
      </c>
    </row>
    <row r="25" spans="1:7" ht="12.75" customHeight="1">
      <c r="A25" s="11" t="s">
        <v>24</v>
      </c>
      <c r="B25" s="12">
        <v>1112</v>
      </c>
      <c r="D25" s="13">
        <f t="shared" si="0"/>
        <v>1247.5</v>
      </c>
      <c r="E25" s="14">
        <f t="shared" si="1"/>
        <v>-135.5</v>
      </c>
      <c r="F25" s="14">
        <f t="shared" si="2"/>
        <v>135.5</v>
      </c>
      <c r="G25" s="15">
        <f t="shared" si="3"/>
        <v>18360.25</v>
      </c>
    </row>
    <row r="26" spans="1:7" ht="12.75" customHeight="1">
      <c r="A26" s="11" t="s">
        <v>25</v>
      </c>
      <c r="B26" s="12">
        <v>1288</v>
      </c>
      <c r="D26" s="13">
        <f t="shared" si="0"/>
        <v>1174.5</v>
      </c>
      <c r="E26" s="14">
        <f t="shared" si="1"/>
        <v>113.5</v>
      </c>
      <c r="F26" s="14">
        <f t="shared" si="2"/>
        <v>113.5</v>
      </c>
      <c r="G26" s="15">
        <f t="shared" si="3"/>
        <v>12882.25</v>
      </c>
    </row>
    <row r="27" spans="1:7" ht="12.75" customHeight="1">
      <c r="A27" s="11" t="s">
        <v>26</v>
      </c>
      <c r="B27" s="12">
        <v>1261</v>
      </c>
      <c r="D27" s="13">
        <f t="shared" si="0"/>
        <v>1200</v>
      </c>
      <c r="E27" s="14">
        <f t="shared" si="1"/>
        <v>61</v>
      </c>
      <c r="F27" s="14">
        <f t="shared" si="2"/>
        <v>61</v>
      </c>
      <c r="G27" s="15">
        <f t="shared" si="3"/>
        <v>3721</v>
      </c>
    </row>
    <row r="28" spans="1:7" ht="12.75" customHeight="1">
      <c r="A28" s="11" t="s">
        <v>27</v>
      </c>
      <c r="B28" s="12">
        <v>1016</v>
      </c>
      <c r="D28" s="13">
        <f t="shared" si="0"/>
        <v>1274.5</v>
      </c>
      <c r="E28" s="14">
        <f t="shared" si="1"/>
        <v>-258.5</v>
      </c>
      <c r="F28" s="14">
        <f t="shared" si="2"/>
        <v>258.5</v>
      </c>
      <c r="G28" s="15">
        <f t="shared" si="3"/>
        <v>66822.25</v>
      </c>
    </row>
    <row r="29" spans="1:7" ht="12.75" customHeight="1">
      <c r="A29" s="11" t="s">
        <v>28</v>
      </c>
      <c r="B29" s="12">
        <v>1284</v>
      </c>
      <c r="D29" s="13">
        <f t="shared" si="0"/>
        <v>1138.5</v>
      </c>
      <c r="E29" s="14">
        <f t="shared" si="1"/>
        <v>145.5</v>
      </c>
      <c r="F29" s="14">
        <f t="shared" si="2"/>
        <v>145.5</v>
      </c>
      <c r="G29" s="15">
        <f t="shared" si="3"/>
        <v>21170.25</v>
      </c>
    </row>
    <row r="30" spans="1:7" ht="12.75" customHeight="1">
      <c r="A30" s="11" t="s">
        <v>29</v>
      </c>
      <c r="B30" s="12">
        <v>1109</v>
      </c>
      <c r="D30" s="13">
        <f t="shared" si="0"/>
        <v>1150</v>
      </c>
      <c r="E30" s="14">
        <f t="shared" si="1"/>
        <v>-41</v>
      </c>
      <c r="F30" s="14">
        <f t="shared" si="2"/>
        <v>41</v>
      </c>
      <c r="G30" s="15">
        <f t="shared" si="3"/>
        <v>1681</v>
      </c>
    </row>
    <row r="31" spans="1:7" ht="12.75" customHeight="1">
      <c r="A31" s="11" t="s">
        <v>30</v>
      </c>
      <c r="B31" s="12">
        <v>1157</v>
      </c>
      <c r="D31" s="13">
        <f t="shared" si="0"/>
        <v>1196.5</v>
      </c>
      <c r="E31" s="14">
        <f t="shared" si="1"/>
        <v>-39.5</v>
      </c>
      <c r="F31" s="14">
        <f t="shared" si="2"/>
        <v>39.5</v>
      </c>
      <c r="G31" s="15">
        <f t="shared" si="3"/>
        <v>1560.25</v>
      </c>
    </row>
    <row r="32" spans="1:7" ht="12.75" customHeight="1">
      <c r="A32" s="11" t="s">
        <v>31</v>
      </c>
      <c r="B32" s="12">
        <v>1230</v>
      </c>
      <c r="D32" s="13">
        <f t="shared" si="0"/>
        <v>1133</v>
      </c>
      <c r="E32" s="14">
        <f t="shared" si="1"/>
        <v>97</v>
      </c>
      <c r="F32" s="14">
        <f t="shared" si="2"/>
        <v>97</v>
      </c>
      <c r="G32" s="15">
        <f t="shared" si="3"/>
        <v>9409</v>
      </c>
    </row>
    <row r="33" spans="1:7" ht="12.75" customHeight="1">
      <c r="A33" s="11" t="s">
        <v>32</v>
      </c>
      <c r="B33" s="12">
        <v>1016</v>
      </c>
      <c r="D33" s="13">
        <f t="shared" si="0"/>
        <v>1193.5</v>
      </c>
      <c r="E33" s="14">
        <f t="shared" si="1"/>
        <v>-177.5</v>
      </c>
      <c r="F33" s="14">
        <f t="shared" si="2"/>
        <v>177.5</v>
      </c>
      <c r="G33" s="15">
        <f t="shared" si="3"/>
        <v>31506.25</v>
      </c>
    </row>
    <row r="34" spans="1:7" ht="12.75" customHeight="1">
      <c r="A34" s="11" t="s">
        <v>33</v>
      </c>
      <c r="B34" s="12">
        <v>1177</v>
      </c>
      <c r="D34" s="13">
        <f t="shared" si="0"/>
        <v>1123</v>
      </c>
      <c r="E34" s="14">
        <f t="shared" si="1"/>
        <v>54</v>
      </c>
      <c r="F34" s="14">
        <f t="shared" si="2"/>
        <v>54</v>
      </c>
      <c r="G34" s="15">
        <f t="shared" si="3"/>
        <v>2916</v>
      </c>
    </row>
    <row r="35" spans="1:7" ht="12.75" customHeight="1">
      <c r="A35" s="11" t="s">
        <v>34</v>
      </c>
      <c r="B35" s="12">
        <v>1140</v>
      </c>
      <c r="D35" s="13">
        <f t="shared" si="0"/>
        <v>1096.5</v>
      </c>
      <c r="E35" s="14">
        <f t="shared" si="1"/>
        <v>43.5</v>
      </c>
      <c r="F35" s="14">
        <f t="shared" si="2"/>
        <v>43.5</v>
      </c>
      <c r="G35" s="15">
        <f t="shared" si="3"/>
        <v>1892.25</v>
      </c>
    </row>
    <row r="36" spans="1:7" ht="12.75" customHeight="1">
      <c r="A36" s="11" t="s">
        <v>35</v>
      </c>
      <c r="B36" s="12">
        <v>1089</v>
      </c>
      <c r="D36" s="13">
        <f t="shared" si="0"/>
        <v>1158.5</v>
      </c>
      <c r="E36" s="14">
        <f t="shared" si="1"/>
        <v>-69.5</v>
      </c>
      <c r="F36" s="14">
        <f t="shared" si="2"/>
        <v>69.5</v>
      </c>
      <c r="G36" s="15">
        <f t="shared" si="3"/>
        <v>4830.25</v>
      </c>
    </row>
    <row r="37" spans="1:7" ht="12.75" customHeight="1">
      <c r="A37" s="11" t="s">
        <v>36</v>
      </c>
      <c r="B37" s="12">
        <v>1186</v>
      </c>
      <c r="D37" s="13">
        <f t="shared" si="0"/>
        <v>1114.5</v>
      </c>
      <c r="E37" s="14">
        <f t="shared" si="1"/>
        <v>71.5</v>
      </c>
      <c r="F37" s="14">
        <f t="shared" si="2"/>
        <v>71.5</v>
      </c>
      <c r="G37" s="15">
        <f t="shared" si="3"/>
        <v>5112.25</v>
      </c>
    </row>
    <row r="38" spans="1:7" ht="12.75" customHeight="1">
      <c r="A38" s="11" t="s">
        <v>37</v>
      </c>
      <c r="B38" s="12">
        <v>1194</v>
      </c>
      <c r="D38" s="13">
        <f t="shared" si="0"/>
        <v>1137.5</v>
      </c>
      <c r="E38" s="14">
        <f t="shared" si="1"/>
        <v>56.5</v>
      </c>
      <c r="F38" s="14">
        <f t="shared" si="2"/>
        <v>56.5</v>
      </c>
      <c r="G38" s="15">
        <f t="shared" si="3"/>
        <v>3192.25</v>
      </c>
    </row>
    <row r="39" spans="1:7" ht="12.75" customHeight="1">
      <c r="A39" s="11" t="s">
        <v>38</v>
      </c>
      <c r="B39" s="12">
        <v>1079</v>
      </c>
      <c r="D39" s="13">
        <f t="shared" si="0"/>
        <v>1190</v>
      </c>
      <c r="E39" s="14">
        <f t="shared" si="1"/>
        <v>-111</v>
      </c>
      <c r="F39" s="14">
        <f t="shared" si="2"/>
        <v>111</v>
      </c>
      <c r="G39" s="15">
        <f t="shared" si="3"/>
        <v>12321</v>
      </c>
    </row>
    <row r="40" spans="1:7" ht="12.75" customHeight="1">
      <c r="A40" s="16" t="s">
        <v>39</v>
      </c>
      <c r="B40" s="17">
        <v>1083</v>
      </c>
      <c r="D40" s="13">
        <f t="shared" si="0"/>
        <v>1136.5</v>
      </c>
      <c r="E40" s="14">
        <f t="shared" si="1"/>
        <v>-53.5</v>
      </c>
      <c r="F40" s="14">
        <f t="shared" si="2"/>
        <v>53.5</v>
      </c>
      <c r="G40" s="15">
        <f t="shared" si="3"/>
        <v>2862.25</v>
      </c>
    </row>
    <row r="41" spans="1:7" ht="12.75" customHeight="1">
      <c r="D41" s="13" t="s">
        <v>40</v>
      </c>
      <c r="E41" s="14">
        <f t="shared" ref="E41:G41" si="4">SUM(E13:E40)</f>
        <v>-143</v>
      </c>
      <c r="F41" s="14">
        <f t="shared" si="4"/>
        <v>2686</v>
      </c>
      <c r="G41" s="15">
        <f t="shared" si="4"/>
        <v>367264</v>
      </c>
    </row>
    <row r="42" spans="1:7" ht="12.75" customHeight="1">
      <c r="D42" s="13" t="s">
        <v>41</v>
      </c>
      <c r="E42" s="14">
        <f t="shared" ref="E42:G42" si="5">AVERAGE(E13:E40)</f>
        <v>-5.1071428570000004</v>
      </c>
      <c r="F42" s="14">
        <f t="shared" si="5"/>
        <v>95.928571430000005</v>
      </c>
      <c r="G42" s="15">
        <f t="shared" si="5"/>
        <v>13116.57143</v>
      </c>
    </row>
    <row r="43" spans="1:7" ht="12.75" customHeight="1">
      <c r="D43" s="18"/>
      <c r="E43" s="19" t="s">
        <v>42</v>
      </c>
      <c r="F43" s="19" t="s">
        <v>43</v>
      </c>
      <c r="G43" s="20" t="s">
        <v>44</v>
      </c>
    </row>
    <row r="44" spans="1:7" ht="12.75" customHeight="1">
      <c r="F44" t="s">
        <v>45</v>
      </c>
      <c r="G44">
        <f>SQRT(G41/(COUNT(G11:G40)-1))</f>
        <v>116.62920029999999</v>
      </c>
    </row>
    <row r="45" spans="1:7" ht="12.75" customHeight="1">
      <c r="A45" s="5" t="s">
        <v>46</v>
      </c>
      <c r="B45" s="5">
        <f>AVERAGE(B39:B40)</f>
        <v>1081</v>
      </c>
    </row>
    <row r="46" spans="1:7" ht="12.75" customHeight="1"/>
    <row r="47" spans="1:7" ht="12.75" customHeight="1"/>
    <row r="48" spans="1: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5" right="0.75" top="1" bottom="1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5703125" defaultRowHeight="15" customHeight="1"/>
  <cols>
    <col min="1" max="26" width="7.570312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5" right="0.75" top="1" bottom="1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defaultColWidth="12.5703125" defaultRowHeight="15" customHeight="1"/>
  <cols>
    <col min="1" max="26" width="7.570312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5" right="0.75" top="1" bottom="1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/>
  </sheetViews>
  <sheetFormatPr defaultColWidth="12.5703125" defaultRowHeight="15" customHeight="1"/>
  <cols>
    <col min="1" max="26" width="7.570312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GUNARTO Hary(gunarto)</cp:lastModifiedBy>
  <cp:revision/>
  <dcterms:created xsi:type="dcterms:W3CDTF">2026-08-15T23:20:13Z</dcterms:created>
  <dcterms:modified xsi:type="dcterms:W3CDTF">2026-08-15T23:20:13Z</dcterms:modified>
  <cp:category/>
  <cp:contentStatus/>
</cp:coreProperties>
</file>